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2월\102_엑셀\모범정답\"/>
    </mc:Choice>
  </mc:AlternateContent>
  <bookViews>
    <workbookView xWindow="-120" yWindow="-120" windowWidth="29040" windowHeight="15840"/>
  </bookViews>
  <sheets>
    <sheet name="제1작업" sheetId="14" r:id="rId1"/>
    <sheet name="제2작업" sheetId="11" r:id="rId2"/>
    <sheet name="제3작업" sheetId="12" r:id="rId3"/>
    <sheet name="제4작업" sheetId="1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교과구분">제1작업!$D$5:$D$12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4" l="1"/>
  <c r="G15" i="12"/>
  <c r="G11" i="12"/>
  <c r="G6" i="12"/>
  <c r="G17" i="12" s="1"/>
  <c r="C16" i="12"/>
  <c r="C12" i="12"/>
  <c r="C7" i="12"/>
  <c r="C18" i="12" s="1"/>
  <c r="H11" i="11" l="1"/>
  <c r="E14" i="14" l="1"/>
  <c r="E13" i="14" l="1"/>
  <c r="J14" i="14"/>
  <c r="J13" i="14"/>
  <c r="I5" i="14"/>
  <c r="I6" i="14"/>
  <c r="I7" i="14"/>
  <c r="I8" i="14"/>
  <c r="I9" i="14"/>
  <c r="I10" i="14"/>
  <c r="I11" i="14"/>
  <c r="I12" i="14"/>
  <c r="J6" i="14"/>
  <c r="J7" i="14"/>
  <c r="J8" i="14"/>
  <c r="J9" i="14"/>
  <c r="J10" i="14"/>
  <c r="J11" i="14"/>
  <c r="J12" i="14"/>
</calcChain>
</file>

<file path=xl/sharedStrings.xml><?xml version="1.0" encoding="utf-8"?>
<sst xmlns="http://schemas.openxmlformats.org/spreadsheetml/2006/main" count="148" uniqueCount="50">
  <si>
    <t>순위</t>
    <phoneticPr fontId="2" type="noConversion"/>
  </si>
  <si>
    <t>전체 개수</t>
  </si>
  <si>
    <t>전체 최대값</t>
  </si>
  <si>
    <t>&lt;=100000</t>
    <phoneticPr fontId="2" type="noConversion"/>
  </si>
  <si>
    <t>수강코드</t>
  </si>
  <si>
    <t>교과구분</t>
  </si>
  <si>
    <t>교과명</t>
  </si>
  <si>
    <t>담당교수</t>
  </si>
  <si>
    <t>개강일</t>
  </si>
  <si>
    <t>개강요일</t>
  </si>
  <si>
    <t>전공필수</t>
  </si>
  <si>
    <t>회계원론</t>
  </si>
  <si>
    <t>경영정보론</t>
  </si>
  <si>
    <t>전공선택</t>
  </si>
  <si>
    <t>비즈니스 모델링</t>
  </si>
  <si>
    <t>기업재무론</t>
  </si>
  <si>
    <t>조직행동</t>
  </si>
  <si>
    <t>공통교양</t>
  </si>
  <si>
    <t>기본영어회화</t>
  </si>
  <si>
    <t>경영과학</t>
  </si>
  <si>
    <t>박예린</t>
  </si>
  <si>
    <t>컴퓨터 실무</t>
  </si>
  <si>
    <t>수강료
(단위:원)</t>
    <phoneticPr fontId="2" type="noConversion"/>
  </si>
  <si>
    <t>수강인원</t>
    <phoneticPr fontId="2" type="noConversion"/>
  </si>
  <si>
    <t>이규호</t>
    <phoneticPr fontId="2" type="noConversion"/>
  </si>
  <si>
    <t>김경희</t>
    <phoneticPr fontId="2" type="noConversion"/>
  </si>
  <si>
    <t>손동주</t>
    <phoneticPr fontId="2" type="noConversion"/>
  </si>
  <si>
    <t>서은하</t>
    <phoneticPr fontId="2" type="noConversion"/>
  </si>
  <si>
    <t>빙정수</t>
    <phoneticPr fontId="2" type="noConversion"/>
  </si>
  <si>
    <t>김금란</t>
    <phoneticPr fontId="2" type="noConversion"/>
  </si>
  <si>
    <t>김창민</t>
    <phoneticPr fontId="2" type="noConversion"/>
  </si>
  <si>
    <t>최대 수강인원</t>
    <phoneticPr fontId="2" type="noConversion"/>
  </si>
  <si>
    <t>교과구분이 전공필수인 교과명 개수</t>
    <phoneticPr fontId="2" type="noConversion"/>
  </si>
  <si>
    <t>전공선택 교과의 수강인원 평균</t>
    <phoneticPr fontId="2" type="noConversion"/>
  </si>
  <si>
    <t>EW3-102</t>
  </si>
  <si>
    <t>NB2-243</t>
  </si>
  <si>
    <t>AY2-021</t>
  </si>
  <si>
    <t>VS3-003</t>
  </si>
  <si>
    <t>KS4-452</t>
  </si>
  <si>
    <t>CN3-231</t>
  </si>
  <si>
    <t>GM2-812</t>
  </si>
  <si>
    <t>ZH3-498</t>
  </si>
  <si>
    <t>전공필수의 수강인원 평균</t>
    <phoneticPr fontId="2" type="noConversion"/>
  </si>
  <si>
    <t>K*</t>
    <phoneticPr fontId="2" type="noConversion"/>
  </si>
  <si>
    <t>전공필수 개수</t>
  </si>
  <si>
    <t>전공선택 개수</t>
  </si>
  <si>
    <t>공통교양 개수</t>
  </si>
  <si>
    <t>전공필수 최대값</t>
    <phoneticPr fontId="2" type="noConversion"/>
  </si>
  <si>
    <t>전공선택 최대값</t>
    <phoneticPr fontId="2" type="noConversion"/>
  </si>
  <si>
    <t>공통교양 최대값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</si>
</sst>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);[Red]\(0\)"/>
    <numFmt numFmtId="177" formatCode="0.00_);[Red]\(0.00\)"/>
    <numFmt numFmtId="178" formatCode="#,##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1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6" fontId="3" fillId="0" borderId="16" xfId="1" quotePrefix="1" applyNumberFormat="1" applyFont="1" applyBorder="1" applyAlignment="1">
      <alignment horizontal="right" vertical="center"/>
    </xf>
    <xf numFmtId="176" fontId="3" fillId="0" borderId="10" xfId="1" quotePrefix="1" applyNumberFormat="1" applyFont="1" applyBorder="1" applyAlignment="1">
      <alignment horizontal="right" vertical="center"/>
    </xf>
    <xf numFmtId="176" fontId="3" fillId="0" borderId="20" xfId="1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41" fontId="3" fillId="0" borderId="11" xfId="1" quotePrefix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176" fontId="3" fillId="0" borderId="15" xfId="1" quotePrefix="1" applyNumberFormat="1" applyFont="1" applyBorder="1" applyAlignment="1">
      <alignment horizontal="right" vertical="center"/>
    </xf>
    <xf numFmtId="178" fontId="3" fillId="0" borderId="20" xfId="1" applyNumberFormat="1" applyFont="1" applyBorder="1" applyAlignment="1">
      <alignment horizontal="right" vertical="center"/>
    </xf>
    <xf numFmtId="41" fontId="3" fillId="0" borderId="20" xfId="1" applyFont="1" applyBorder="1" applyAlignment="1">
      <alignment horizontal="right" vertical="center"/>
    </xf>
    <xf numFmtId="0" fontId="0" fillId="0" borderId="1" xfId="0" applyBorder="1">
      <alignment vertical="center"/>
    </xf>
    <xf numFmtId="178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전공필수 및 전공선택 교과의 수강 현황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수강료(단위:원)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(제1작업!$C$5:$C$6,제1작업!$C$8:$C$9,제1작업!$C$11:$C$12)</c:f>
              <c:strCache>
                <c:ptCount val="6"/>
                <c:pt idx="0">
                  <c:v>경영정보론</c:v>
                </c:pt>
                <c:pt idx="1">
                  <c:v>회계원론</c:v>
                </c:pt>
                <c:pt idx="2">
                  <c:v>경영과학</c:v>
                </c:pt>
                <c:pt idx="3">
                  <c:v>비즈니스 모델링</c:v>
                </c:pt>
                <c:pt idx="4">
                  <c:v>기업재무론</c:v>
                </c:pt>
                <c:pt idx="5">
                  <c:v>조직행동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_(* #,##0_);_(* \(#,##0\);_(* "-"_);_(@_)</c:formatCode>
                <c:ptCount val="6"/>
                <c:pt idx="0">
                  <c:v>147000</c:v>
                </c:pt>
                <c:pt idx="1">
                  <c:v>154000</c:v>
                </c:pt>
                <c:pt idx="2">
                  <c:v>123000</c:v>
                </c:pt>
                <c:pt idx="3">
                  <c:v>118500</c:v>
                </c:pt>
                <c:pt idx="4">
                  <c:v>126000</c:v>
                </c:pt>
                <c:pt idx="5">
                  <c:v>157000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38-4EDF-8EFA-36AEC35FE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25084224"/>
        <c:axId val="1125063840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수강인원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238-4EDF-8EFA-36AEC35FE3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경영정보론</c:v>
                </c:pt>
                <c:pt idx="1">
                  <c:v>회계원론</c:v>
                </c:pt>
                <c:pt idx="2">
                  <c:v>경영과학</c:v>
                </c:pt>
                <c:pt idx="3">
                  <c:v>비즈니스 모델링</c:v>
                </c:pt>
                <c:pt idx="4">
                  <c:v>기업재무론</c:v>
                </c:pt>
                <c:pt idx="5">
                  <c:v>조직행동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#,##0"명"</c:formatCode>
                <c:ptCount val="6"/>
                <c:pt idx="0">
                  <c:v>112</c:v>
                </c:pt>
                <c:pt idx="1">
                  <c:v>97</c:v>
                </c:pt>
                <c:pt idx="2">
                  <c:v>105</c:v>
                </c:pt>
                <c:pt idx="3">
                  <c:v>99</c:v>
                </c:pt>
                <c:pt idx="4">
                  <c:v>63</c:v>
                </c:pt>
                <c:pt idx="5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38-4EDF-8EFA-36AEC35FE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082976"/>
        <c:axId val="1125082560"/>
      </c:lineChart>
      <c:catAx>
        <c:axId val="112508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25063840"/>
        <c:crosses val="autoZero"/>
        <c:auto val="1"/>
        <c:lblAlgn val="ctr"/>
        <c:lblOffset val="100"/>
        <c:noMultiLvlLbl val="0"/>
      </c:catAx>
      <c:valAx>
        <c:axId val="112506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25084224"/>
        <c:crosses val="autoZero"/>
        <c:crossBetween val="between"/>
      </c:valAx>
      <c:valAx>
        <c:axId val="1125082560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25082976"/>
        <c:crosses val="max"/>
        <c:crossBetween val="between"/>
        <c:majorUnit val="30"/>
      </c:valAx>
      <c:catAx>
        <c:axId val="11250829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25082560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109538</xdr:rowOff>
    </xdr:from>
    <xdr:to>
      <xdr:col>6</xdr:col>
      <xdr:colOff>400050</xdr:colOff>
      <xdr:row>2</xdr:row>
      <xdr:rowOff>157163</xdr:rowOff>
    </xdr:to>
    <xdr:sp macro="" textlink="">
      <xdr:nvSpPr>
        <xdr:cNvPr id="2" name="화살표: 오각형 1">
          <a:extLst>
            <a:ext uri="{FF2B5EF4-FFF2-40B4-BE49-F238E27FC236}">
              <a16:creationId xmlns:a16="http://schemas.microsoft.com/office/drawing/2014/main" id="{130CBDF8-CFDB-4C8D-B5FD-317DEE42711D}"/>
            </a:ext>
          </a:extLst>
        </xdr:cNvPr>
        <xdr:cNvSpPr/>
      </xdr:nvSpPr>
      <xdr:spPr>
        <a:xfrm>
          <a:off x="123826" y="109538"/>
          <a:ext cx="5038724" cy="619125"/>
        </a:xfrm>
        <a:prstGeom prst="homePlat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학점은행제 수강 현황</a:t>
          </a:r>
        </a:p>
      </xdr:txBody>
    </xdr:sp>
    <xdr:clientData/>
  </xdr:twoCellAnchor>
  <xdr:twoCellAnchor>
    <xdr:from>
      <xdr:col>6</xdr:col>
      <xdr:colOff>847724</xdr:colOff>
      <xdr:row>0</xdr:row>
      <xdr:rowOff>76200</xdr:rowOff>
    </xdr:from>
    <xdr:to>
      <xdr:col>9</xdr:col>
      <xdr:colOff>914399</xdr:colOff>
      <xdr:row>2</xdr:row>
      <xdr:rowOff>209550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B9AD232-0B05-4D31-9244-41785589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4" y="76200"/>
          <a:ext cx="26193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DBBBF5F-E0CA-44F9-A1D9-6AE2841C9F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0.27496</cdr:x>
      <cdr:y>0.11269</cdr:y>
    </cdr:from>
    <cdr:to>
      <cdr:x>0.3824</cdr:x>
      <cdr:y>0.19948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D9D4C1B1-7C5D-47ED-8500-10A6F32DDF80}"/>
            </a:ext>
          </a:extLst>
        </cdr:cNvPr>
        <cdr:cNvSpPr/>
      </cdr:nvSpPr>
      <cdr:spPr>
        <a:xfrm xmlns:a="http://schemas.openxmlformats.org/drawingml/2006/main">
          <a:off x="2558368" y="684857"/>
          <a:ext cx="999732" cy="527416"/>
        </a:xfrm>
        <a:prstGeom xmlns:a="http://schemas.openxmlformats.org/drawingml/2006/main" prst="wedgeRoundRectCallout">
          <a:avLst>
            <a:gd name="adj1" fmla="val -86974"/>
            <a:gd name="adj2" fmla="val -12619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과목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workbookViewId="0">
      <selection activeCell="D33" sqref="D33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5.875" style="1" bestFit="1" customWidth="1"/>
    <col min="4" max="4" width="11.75" style="1" customWidth="1"/>
    <col min="5" max="5" width="11.125" style="1" customWidth="1"/>
    <col min="6" max="6" width="13.125" style="1" customWidth="1"/>
    <col min="7" max="7" width="11.125" style="1" customWidth="1"/>
    <col min="8" max="8" width="11.625" style="1" customWidth="1"/>
    <col min="9" max="9" width="10.75" style="1" customWidth="1"/>
    <col min="10" max="10" width="12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4</v>
      </c>
      <c r="C4" s="7" t="s">
        <v>6</v>
      </c>
      <c r="D4" s="7" t="s">
        <v>5</v>
      </c>
      <c r="E4" s="8" t="s">
        <v>7</v>
      </c>
      <c r="F4" s="7" t="s">
        <v>8</v>
      </c>
      <c r="G4" s="8" t="s">
        <v>23</v>
      </c>
      <c r="H4" s="8" t="s">
        <v>22</v>
      </c>
      <c r="I4" s="8" t="s">
        <v>0</v>
      </c>
      <c r="J4" s="9" t="s">
        <v>9</v>
      </c>
    </row>
    <row r="5" spans="2:10" ht="18.75" customHeight="1" x14ac:dyDescent="0.3">
      <c r="B5" s="10" t="s">
        <v>34</v>
      </c>
      <c r="C5" s="11" t="s">
        <v>12</v>
      </c>
      <c r="D5" s="11" t="s">
        <v>10</v>
      </c>
      <c r="E5" s="28" t="s">
        <v>26</v>
      </c>
      <c r="F5" s="25">
        <v>44257</v>
      </c>
      <c r="G5" s="42">
        <v>112</v>
      </c>
      <c r="H5" s="33">
        <v>147000</v>
      </c>
      <c r="I5" s="14" t="str">
        <f t="shared" ref="I5:I12" si="0">_xlfn.RANK.EQ(G5,$G$5:$G$12)&amp;"위"</f>
        <v>1위</v>
      </c>
      <c r="J5" s="17" t="str">
        <f t="shared" ref="J5:J12" si="1">CHOOSE(WEEKDAY(F5,2),"월요일","화요일","수요일","목요일","금요일","토요일","일요일")</f>
        <v>화요일</v>
      </c>
    </row>
    <row r="6" spans="2:10" ht="18.75" customHeight="1" x14ac:dyDescent="0.3">
      <c r="B6" s="2" t="s">
        <v>35</v>
      </c>
      <c r="C6" s="13" t="s">
        <v>11</v>
      </c>
      <c r="D6" s="13" t="s">
        <v>10</v>
      </c>
      <c r="E6" s="29" t="s">
        <v>25</v>
      </c>
      <c r="F6" s="26">
        <v>44258</v>
      </c>
      <c r="G6" s="43">
        <v>97</v>
      </c>
      <c r="H6" s="34">
        <v>154000</v>
      </c>
      <c r="I6" s="15" t="str">
        <f t="shared" si="0"/>
        <v>5위</v>
      </c>
      <c r="J6" s="18" t="str">
        <f t="shared" si="1"/>
        <v>수요일</v>
      </c>
    </row>
    <row r="7" spans="2:10" ht="18.75" customHeight="1" x14ac:dyDescent="0.3">
      <c r="B7" s="2" t="s">
        <v>36</v>
      </c>
      <c r="C7" s="13" t="s">
        <v>18</v>
      </c>
      <c r="D7" s="13" t="s">
        <v>17</v>
      </c>
      <c r="E7" s="29" t="s">
        <v>24</v>
      </c>
      <c r="F7" s="26">
        <v>44264</v>
      </c>
      <c r="G7" s="43">
        <v>58</v>
      </c>
      <c r="H7" s="34">
        <v>98000</v>
      </c>
      <c r="I7" s="15" t="str">
        <f t="shared" si="0"/>
        <v>7위</v>
      </c>
      <c r="J7" s="18" t="str">
        <f t="shared" si="1"/>
        <v>화요일</v>
      </c>
    </row>
    <row r="8" spans="2:10" ht="18.75" customHeight="1" x14ac:dyDescent="0.3">
      <c r="B8" s="2" t="s">
        <v>37</v>
      </c>
      <c r="C8" s="13" t="s">
        <v>19</v>
      </c>
      <c r="D8" s="13" t="s">
        <v>13</v>
      </c>
      <c r="E8" s="29" t="s">
        <v>20</v>
      </c>
      <c r="F8" s="26">
        <v>44258</v>
      </c>
      <c r="G8" s="43">
        <v>105</v>
      </c>
      <c r="H8" s="34">
        <v>123000</v>
      </c>
      <c r="I8" s="15" t="str">
        <f t="shared" si="0"/>
        <v>3위</v>
      </c>
      <c r="J8" s="18" t="str">
        <f t="shared" si="1"/>
        <v>수요일</v>
      </c>
    </row>
    <row r="9" spans="2:10" ht="18.75" customHeight="1" x14ac:dyDescent="0.3">
      <c r="B9" s="2" t="s">
        <v>38</v>
      </c>
      <c r="C9" s="13" t="s">
        <v>14</v>
      </c>
      <c r="D9" s="13" t="s">
        <v>13</v>
      </c>
      <c r="E9" s="29" t="s">
        <v>27</v>
      </c>
      <c r="F9" s="26">
        <v>44258</v>
      </c>
      <c r="G9" s="43">
        <v>99</v>
      </c>
      <c r="H9" s="34">
        <v>118500</v>
      </c>
      <c r="I9" s="15" t="str">
        <f t="shared" si="0"/>
        <v>4위</v>
      </c>
      <c r="J9" s="18" t="str">
        <f t="shared" si="1"/>
        <v>수요일</v>
      </c>
    </row>
    <row r="10" spans="2:10" ht="18.75" customHeight="1" x14ac:dyDescent="0.3">
      <c r="B10" s="2" t="s">
        <v>39</v>
      </c>
      <c r="C10" s="13" t="s">
        <v>21</v>
      </c>
      <c r="D10" s="13" t="s">
        <v>17</v>
      </c>
      <c r="E10" s="29" t="s">
        <v>30</v>
      </c>
      <c r="F10" s="26">
        <v>44259</v>
      </c>
      <c r="G10" s="43">
        <v>47</v>
      </c>
      <c r="H10" s="34">
        <v>100000</v>
      </c>
      <c r="I10" s="15" t="str">
        <f t="shared" si="0"/>
        <v>8위</v>
      </c>
      <c r="J10" s="18" t="str">
        <f t="shared" si="1"/>
        <v>목요일</v>
      </c>
    </row>
    <row r="11" spans="2:10" ht="18.75" customHeight="1" x14ac:dyDescent="0.3">
      <c r="B11" s="2" t="s">
        <v>40</v>
      </c>
      <c r="C11" s="13" t="s">
        <v>15</v>
      </c>
      <c r="D11" s="13" t="s">
        <v>13</v>
      </c>
      <c r="E11" s="29" t="s">
        <v>28</v>
      </c>
      <c r="F11" s="26">
        <v>44260</v>
      </c>
      <c r="G11" s="43">
        <v>63</v>
      </c>
      <c r="H11" s="34">
        <v>126000</v>
      </c>
      <c r="I11" s="15" t="str">
        <f t="shared" si="0"/>
        <v>6위</v>
      </c>
      <c r="J11" s="18" t="str">
        <f t="shared" si="1"/>
        <v>금요일</v>
      </c>
    </row>
    <row r="12" spans="2:10" ht="18.75" customHeight="1" thickBot="1" x14ac:dyDescent="0.35">
      <c r="B12" s="12" t="s">
        <v>41</v>
      </c>
      <c r="C12" s="4" t="s">
        <v>16</v>
      </c>
      <c r="D12" s="4" t="s">
        <v>10</v>
      </c>
      <c r="E12" s="30" t="s">
        <v>29</v>
      </c>
      <c r="F12" s="27">
        <v>44265</v>
      </c>
      <c r="G12" s="44">
        <v>108</v>
      </c>
      <c r="H12" s="35">
        <v>157000</v>
      </c>
      <c r="I12" s="16" t="str">
        <f t="shared" si="0"/>
        <v>2위</v>
      </c>
      <c r="J12" s="19" t="str">
        <f t="shared" si="1"/>
        <v>수요일</v>
      </c>
    </row>
    <row r="13" spans="2:10" ht="18.75" customHeight="1" x14ac:dyDescent="0.3">
      <c r="B13" s="53" t="s">
        <v>33</v>
      </c>
      <c r="C13" s="54"/>
      <c r="D13" s="55"/>
      <c r="E13" s="47">
        <f>SUMIF(교과구분,"전공선택",G5:G12)/COUNTIF(교과구분,"전공선택")</f>
        <v>89</v>
      </c>
      <c r="F13" s="56"/>
      <c r="G13" s="58" t="s">
        <v>31</v>
      </c>
      <c r="H13" s="54"/>
      <c r="I13" s="55"/>
      <c r="J13" s="36">
        <f>MAX(G5:G12)</f>
        <v>112</v>
      </c>
    </row>
    <row r="14" spans="2:10" ht="27.75" thickBot="1" x14ac:dyDescent="0.35">
      <c r="B14" s="59" t="s">
        <v>32</v>
      </c>
      <c r="C14" s="60"/>
      <c r="D14" s="61"/>
      <c r="E14" s="37">
        <f>DCOUNTA(B4:H12,2,D4:D5)</f>
        <v>3</v>
      </c>
      <c r="F14" s="57"/>
      <c r="G14" s="3" t="s">
        <v>6</v>
      </c>
      <c r="H14" s="4" t="s">
        <v>12</v>
      </c>
      <c r="I14" s="5" t="s">
        <v>22</v>
      </c>
      <c r="J14" s="45">
        <f>VLOOKUP(H14,$C$5:$H$12,6,0)</f>
        <v>147000</v>
      </c>
    </row>
    <row r="19" spans="5:8" x14ac:dyDescent="0.3">
      <c r="E19" s="46"/>
      <c r="H19" s="31"/>
    </row>
    <row r="20" spans="5:8" ht="17.45" customHeight="1" x14ac:dyDescent="0.3">
      <c r="F20" s="32"/>
    </row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$G5&gt;=100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J24" sqref="J24"/>
    </sheetView>
  </sheetViews>
  <sheetFormatPr defaultRowHeight="16.5" x14ac:dyDescent="0.3"/>
  <cols>
    <col min="1" max="1" width="1.625" customWidth="1"/>
    <col min="2" max="2" width="11.125" customWidth="1"/>
    <col min="3" max="3" width="15.875" bestFit="1" customWidth="1"/>
    <col min="4" max="4" width="11.75" customWidth="1"/>
    <col min="5" max="5" width="11.125" customWidth="1"/>
    <col min="6" max="6" width="13.125" customWidth="1"/>
    <col min="7" max="7" width="11.125" customWidth="1"/>
    <col min="8" max="8" width="11.625" customWidth="1"/>
  </cols>
  <sheetData>
    <row r="1" spans="2:8" ht="17.25" thickBot="1" x14ac:dyDescent="0.35"/>
    <row r="2" spans="2:8" ht="27.75" thickBot="1" x14ac:dyDescent="0.35">
      <c r="B2" s="6" t="s">
        <v>4</v>
      </c>
      <c r="C2" s="7" t="s">
        <v>6</v>
      </c>
      <c r="D2" s="7" t="s">
        <v>5</v>
      </c>
      <c r="E2" s="8" t="s">
        <v>7</v>
      </c>
      <c r="F2" s="7" t="s">
        <v>8</v>
      </c>
      <c r="G2" s="8" t="s">
        <v>23</v>
      </c>
      <c r="H2" s="8" t="s">
        <v>22</v>
      </c>
    </row>
    <row r="3" spans="2:8" x14ac:dyDescent="0.3">
      <c r="B3" s="10" t="s">
        <v>34</v>
      </c>
      <c r="C3" s="11" t="s">
        <v>12</v>
      </c>
      <c r="D3" s="11" t="s">
        <v>10</v>
      </c>
      <c r="E3" s="28" t="s">
        <v>26</v>
      </c>
      <c r="F3" s="25">
        <v>44257</v>
      </c>
      <c r="G3" s="42">
        <v>125.00000000000003</v>
      </c>
      <c r="H3" s="33">
        <v>147000</v>
      </c>
    </row>
    <row r="4" spans="2:8" x14ac:dyDescent="0.3">
      <c r="B4" s="2" t="s">
        <v>35</v>
      </c>
      <c r="C4" s="13" t="s">
        <v>11</v>
      </c>
      <c r="D4" s="13" t="s">
        <v>10</v>
      </c>
      <c r="E4" s="29" t="s">
        <v>25</v>
      </c>
      <c r="F4" s="26">
        <v>44258</v>
      </c>
      <c r="G4" s="43">
        <v>97</v>
      </c>
      <c r="H4" s="34">
        <v>154000</v>
      </c>
    </row>
    <row r="5" spans="2:8" x14ac:dyDescent="0.3">
      <c r="B5" s="2" t="s">
        <v>36</v>
      </c>
      <c r="C5" s="13" t="s">
        <v>18</v>
      </c>
      <c r="D5" s="13" t="s">
        <v>17</v>
      </c>
      <c r="E5" s="29" t="s">
        <v>24</v>
      </c>
      <c r="F5" s="26">
        <v>44264</v>
      </c>
      <c r="G5" s="43">
        <v>58</v>
      </c>
      <c r="H5" s="34">
        <v>98000</v>
      </c>
    </row>
    <row r="6" spans="2:8" x14ac:dyDescent="0.3">
      <c r="B6" s="2" t="s">
        <v>37</v>
      </c>
      <c r="C6" s="13" t="s">
        <v>19</v>
      </c>
      <c r="D6" s="13" t="s">
        <v>13</v>
      </c>
      <c r="E6" s="29" t="s">
        <v>20</v>
      </c>
      <c r="F6" s="26">
        <v>44258</v>
      </c>
      <c r="G6" s="43">
        <v>105</v>
      </c>
      <c r="H6" s="34">
        <v>123000</v>
      </c>
    </row>
    <row r="7" spans="2:8" x14ac:dyDescent="0.3">
      <c r="B7" s="2" t="s">
        <v>38</v>
      </c>
      <c r="C7" s="13" t="s">
        <v>14</v>
      </c>
      <c r="D7" s="13" t="s">
        <v>13</v>
      </c>
      <c r="E7" s="29" t="s">
        <v>27</v>
      </c>
      <c r="F7" s="26">
        <v>44258</v>
      </c>
      <c r="G7" s="43">
        <v>99</v>
      </c>
      <c r="H7" s="34">
        <v>118500</v>
      </c>
    </row>
    <row r="8" spans="2:8" x14ac:dyDescent="0.3">
      <c r="B8" s="2" t="s">
        <v>39</v>
      </c>
      <c r="C8" s="13" t="s">
        <v>21</v>
      </c>
      <c r="D8" s="13" t="s">
        <v>17</v>
      </c>
      <c r="E8" s="29" t="s">
        <v>30</v>
      </c>
      <c r="F8" s="26">
        <v>44259</v>
      </c>
      <c r="G8" s="43">
        <v>47</v>
      </c>
      <c r="H8" s="34">
        <v>100000</v>
      </c>
    </row>
    <row r="9" spans="2:8" x14ac:dyDescent="0.3">
      <c r="B9" s="2" t="s">
        <v>40</v>
      </c>
      <c r="C9" s="13" t="s">
        <v>15</v>
      </c>
      <c r="D9" s="13" t="s">
        <v>13</v>
      </c>
      <c r="E9" s="29" t="s">
        <v>28</v>
      </c>
      <c r="F9" s="26">
        <v>44260</v>
      </c>
      <c r="G9" s="43">
        <v>63</v>
      </c>
      <c r="H9" s="34">
        <v>126000</v>
      </c>
    </row>
    <row r="10" spans="2:8" x14ac:dyDescent="0.3">
      <c r="B10" s="20" t="s">
        <v>41</v>
      </c>
      <c r="C10" s="21" t="s">
        <v>16</v>
      </c>
      <c r="D10" s="21" t="s">
        <v>10</v>
      </c>
      <c r="E10" s="38" t="s">
        <v>29</v>
      </c>
      <c r="F10" s="39">
        <v>44265</v>
      </c>
      <c r="G10" s="48">
        <v>108</v>
      </c>
      <c r="H10" s="49">
        <v>157000</v>
      </c>
    </row>
    <row r="11" spans="2:8" x14ac:dyDescent="0.3">
      <c r="B11" s="62" t="s">
        <v>42</v>
      </c>
      <c r="C11" s="62"/>
      <c r="D11" s="62"/>
      <c r="E11" s="62"/>
      <c r="F11" s="62"/>
      <c r="G11" s="62"/>
      <c r="H11" s="50">
        <f>DAVERAGE(B2:H10,6,D2:D3)</f>
        <v>110</v>
      </c>
    </row>
    <row r="13" spans="2:8" ht="17.25" thickBot="1" x14ac:dyDescent="0.35"/>
    <row r="14" spans="2:8" ht="27" x14ac:dyDescent="0.3">
      <c r="B14" s="6" t="s">
        <v>4</v>
      </c>
      <c r="C14" s="8" t="s">
        <v>22</v>
      </c>
    </row>
    <row r="15" spans="2:8" x14ac:dyDescent="0.3">
      <c r="B15" t="s">
        <v>43</v>
      </c>
    </row>
    <row r="16" spans="2:8" x14ac:dyDescent="0.3">
      <c r="C16" t="s">
        <v>3</v>
      </c>
    </row>
    <row r="17" spans="2:5" ht="17.25" thickBot="1" x14ac:dyDescent="0.35"/>
    <row r="18" spans="2:5" ht="27" x14ac:dyDescent="0.3">
      <c r="B18" s="6" t="s">
        <v>4</v>
      </c>
      <c r="C18" s="8" t="s">
        <v>7</v>
      </c>
      <c r="D18" s="8" t="s">
        <v>23</v>
      </c>
      <c r="E18" s="8" t="s">
        <v>22</v>
      </c>
    </row>
    <row r="19" spans="2:5" x14ac:dyDescent="0.3">
      <c r="B19" s="2" t="s">
        <v>36</v>
      </c>
      <c r="C19" s="29" t="s">
        <v>24</v>
      </c>
      <c r="D19" s="43">
        <v>58</v>
      </c>
      <c r="E19" s="34">
        <v>98000</v>
      </c>
    </row>
    <row r="20" spans="2:5" x14ac:dyDescent="0.3">
      <c r="B20" s="2" t="s">
        <v>38</v>
      </c>
      <c r="C20" s="29" t="s">
        <v>27</v>
      </c>
      <c r="D20" s="43">
        <v>99</v>
      </c>
      <c r="E20" s="34">
        <v>118500</v>
      </c>
    </row>
    <row r="21" spans="2:5" x14ac:dyDescent="0.3">
      <c r="B21" s="2" t="s">
        <v>39</v>
      </c>
      <c r="C21" s="29" t="s">
        <v>30</v>
      </c>
      <c r="D21" s="43">
        <v>47</v>
      </c>
      <c r="E21" s="34">
        <v>100000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$G3&gt;=100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O23" sqref="O23"/>
    </sheetView>
  </sheetViews>
  <sheetFormatPr defaultRowHeight="16.5" x14ac:dyDescent="0.3"/>
  <cols>
    <col min="1" max="1" width="1.625" customWidth="1"/>
    <col min="2" max="2" width="11.125" customWidth="1"/>
    <col min="3" max="3" width="15.875" bestFit="1" customWidth="1"/>
    <col min="4" max="4" width="16.375" customWidth="1"/>
    <col min="5" max="5" width="11.125" customWidth="1"/>
    <col min="6" max="6" width="13.125" customWidth="1"/>
    <col min="7" max="7" width="11.125" customWidth="1"/>
    <col min="8" max="8" width="11.625" customWidth="1"/>
  </cols>
  <sheetData>
    <row r="1" spans="2:8" ht="17.25" thickBot="1" x14ac:dyDescent="0.35"/>
    <row r="2" spans="2:8" ht="27.75" thickBot="1" x14ac:dyDescent="0.35">
      <c r="B2" s="6" t="s">
        <v>4</v>
      </c>
      <c r="C2" s="7" t="s">
        <v>6</v>
      </c>
      <c r="D2" s="7" t="s">
        <v>5</v>
      </c>
      <c r="E2" s="8" t="s">
        <v>7</v>
      </c>
      <c r="F2" s="7" t="s">
        <v>8</v>
      </c>
      <c r="G2" s="8" t="s">
        <v>23</v>
      </c>
      <c r="H2" s="8" t="s">
        <v>22</v>
      </c>
    </row>
    <row r="3" spans="2:8" x14ac:dyDescent="0.3">
      <c r="B3" s="10" t="s">
        <v>34</v>
      </c>
      <c r="C3" s="11" t="s">
        <v>12</v>
      </c>
      <c r="D3" s="11" t="s">
        <v>10</v>
      </c>
      <c r="E3" s="28" t="s">
        <v>26</v>
      </c>
      <c r="F3" s="25">
        <v>44257</v>
      </c>
      <c r="G3" s="42">
        <v>112</v>
      </c>
      <c r="H3" s="33">
        <v>147000</v>
      </c>
    </row>
    <row r="4" spans="2:8" x14ac:dyDescent="0.3">
      <c r="B4" s="2" t="s">
        <v>35</v>
      </c>
      <c r="C4" s="13" t="s">
        <v>11</v>
      </c>
      <c r="D4" s="13" t="s">
        <v>10</v>
      </c>
      <c r="E4" s="29" t="s">
        <v>25</v>
      </c>
      <c r="F4" s="26">
        <v>44258</v>
      </c>
      <c r="G4" s="43">
        <v>97</v>
      </c>
      <c r="H4" s="34">
        <v>154000</v>
      </c>
    </row>
    <row r="5" spans="2:8" x14ac:dyDescent="0.3">
      <c r="B5" s="2" t="s">
        <v>41</v>
      </c>
      <c r="C5" s="13" t="s">
        <v>16</v>
      </c>
      <c r="D5" s="13" t="s">
        <v>10</v>
      </c>
      <c r="E5" s="29" t="s">
        <v>29</v>
      </c>
      <c r="F5" s="26">
        <v>44265</v>
      </c>
      <c r="G5" s="43">
        <v>108</v>
      </c>
      <c r="H5" s="34">
        <v>157000</v>
      </c>
    </row>
    <row r="6" spans="2:8" x14ac:dyDescent="0.3">
      <c r="B6" s="2"/>
      <c r="C6" s="13"/>
      <c r="D6" s="22" t="s">
        <v>47</v>
      </c>
      <c r="E6" s="29"/>
      <c r="F6" s="26"/>
      <c r="G6" s="43">
        <f>SUBTOTAL(4,G3:G5)</f>
        <v>112</v>
      </c>
      <c r="H6" s="34"/>
    </row>
    <row r="7" spans="2:8" x14ac:dyDescent="0.3">
      <c r="B7" s="2"/>
      <c r="C7" s="13">
        <f>SUBTOTAL(3,C3:C5)</f>
        <v>3</v>
      </c>
      <c r="D7" s="22" t="s">
        <v>44</v>
      </c>
      <c r="E7" s="29"/>
      <c r="F7" s="26"/>
      <c r="G7" s="43"/>
      <c r="H7" s="34"/>
    </row>
    <row r="8" spans="2:8" x14ac:dyDescent="0.3">
      <c r="B8" s="2" t="s">
        <v>37</v>
      </c>
      <c r="C8" s="13" t="s">
        <v>19</v>
      </c>
      <c r="D8" s="13" t="s">
        <v>13</v>
      </c>
      <c r="E8" s="29" t="s">
        <v>20</v>
      </c>
      <c r="F8" s="26">
        <v>44258</v>
      </c>
      <c r="G8" s="43">
        <v>105</v>
      </c>
      <c r="H8" s="34">
        <v>123000</v>
      </c>
    </row>
    <row r="9" spans="2:8" x14ac:dyDescent="0.3">
      <c r="B9" s="2" t="s">
        <v>38</v>
      </c>
      <c r="C9" s="13" t="s">
        <v>14</v>
      </c>
      <c r="D9" s="13" t="s">
        <v>13</v>
      </c>
      <c r="E9" s="29" t="s">
        <v>27</v>
      </c>
      <c r="F9" s="26">
        <v>44258</v>
      </c>
      <c r="G9" s="43">
        <v>99</v>
      </c>
      <c r="H9" s="34">
        <v>118500</v>
      </c>
    </row>
    <row r="10" spans="2:8" x14ac:dyDescent="0.3">
      <c r="B10" s="2" t="s">
        <v>40</v>
      </c>
      <c r="C10" s="13" t="s">
        <v>15</v>
      </c>
      <c r="D10" s="13" t="s">
        <v>13</v>
      </c>
      <c r="E10" s="29" t="s">
        <v>28</v>
      </c>
      <c r="F10" s="26">
        <v>44260</v>
      </c>
      <c r="G10" s="43">
        <v>63</v>
      </c>
      <c r="H10" s="34">
        <v>126000</v>
      </c>
    </row>
    <row r="11" spans="2:8" x14ac:dyDescent="0.3">
      <c r="B11" s="2"/>
      <c r="C11" s="13"/>
      <c r="D11" s="22" t="s">
        <v>48</v>
      </c>
      <c r="E11" s="29"/>
      <c r="F11" s="26"/>
      <c r="G11" s="43">
        <f>SUBTOTAL(4,G8:G10)</f>
        <v>105</v>
      </c>
      <c r="H11" s="34"/>
    </row>
    <row r="12" spans="2:8" x14ac:dyDescent="0.3">
      <c r="B12" s="2"/>
      <c r="C12" s="13">
        <f>SUBTOTAL(3,C8:C10)</f>
        <v>3</v>
      </c>
      <c r="D12" s="22" t="s">
        <v>45</v>
      </c>
      <c r="E12" s="29"/>
      <c r="F12" s="26"/>
      <c r="G12" s="43"/>
      <c r="H12" s="34"/>
    </row>
    <row r="13" spans="2:8" x14ac:dyDescent="0.3">
      <c r="B13" s="2" t="s">
        <v>36</v>
      </c>
      <c r="C13" s="13" t="s">
        <v>18</v>
      </c>
      <c r="D13" s="13" t="s">
        <v>17</v>
      </c>
      <c r="E13" s="29" t="s">
        <v>24</v>
      </c>
      <c r="F13" s="26">
        <v>44264</v>
      </c>
      <c r="G13" s="43">
        <v>58</v>
      </c>
      <c r="H13" s="34">
        <v>98000</v>
      </c>
    </row>
    <row r="14" spans="2:8" ht="17.25" thickBot="1" x14ac:dyDescent="0.35">
      <c r="B14" s="12" t="s">
        <v>39</v>
      </c>
      <c r="C14" s="4" t="s">
        <v>21</v>
      </c>
      <c r="D14" s="4" t="s">
        <v>17</v>
      </c>
      <c r="E14" s="30" t="s">
        <v>30</v>
      </c>
      <c r="F14" s="27">
        <v>44259</v>
      </c>
      <c r="G14" s="44">
        <v>47</v>
      </c>
      <c r="H14" s="35">
        <v>100000</v>
      </c>
    </row>
    <row r="15" spans="2:8" x14ac:dyDescent="0.3">
      <c r="B15" s="23"/>
      <c r="C15" s="23"/>
      <c r="D15" s="24" t="s">
        <v>49</v>
      </c>
      <c r="E15" s="40"/>
      <c r="F15" s="41"/>
      <c r="G15" s="51">
        <f>SUBTOTAL(4,G13:G14)</f>
        <v>58</v>
      </c>
      <c r="H15" s="52"/>
    </row>
    <row r="16" spans="2:8" x14ac:dyDescent="0.3">
      <c r="B16" s="23"/>
      <c r="C16" s="23">
        <f>SUBTOTAL(3,C13:C14)</f>
        <v>2</v>
      </c>
      <c r="D16" s="24" t="s">
        <v>46</v>
      </c>
      <c r="E16" s="40"/>
      <c r="F16" s="41"/>
      <c r="G16" s="51"/>
      <c r="H16" s="52"/>
    </row>
    <row r="17" spans="2:8" x14ac:dyDescent="0.3">
      <c r="B17" s="23"/>
      <c r="C17" s="23"/>
      <c r="D17" s="24" t="s">
        <v>2</v>
      </c>
      <c r="E17" s="40"/>
      <c r="F17" s="41"/>
      <c r="G17" s="51">
        <f>SUBTOTAL(4,G3:G14)</f>
        <v>112</v>
      </c>
      <c r="H17" s="52"/>
    </row>
    <row r="18" spans="2:8" x14ac:dyDescent="0.3">
      <c r="B18" s="23"/>
      <c r="C18" s="23">
        <f>SUBTOTAL(3,C3:C14)</f>
        <v>8</v>
      </c>
      <c r="D18" s="24" t="s">
        <v>1</v>
      </c>
      <c r="E18" s="40"/>
      <c r="F18" s="41"/>
      <c r="G18" s="51"/>
      <c r="H18" s="52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$G3&gt;=100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교과구분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2021-02-08T01:02:33Z</dcterms:modified>
</cp:coreProperties>
</file>